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3" i="1" s="1"/>
  <c r="C18" i="1"/>
  <c r="C17" i="1"/>
  <c r="C16" i="1"/>
  <c r="C22" i="1" s="1"/>
  <c r="C13" i="1"/>
  <c r="C12" i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<sst xmlns="http://schemas.openxmlformats.org/spreadsheetml/2006/main" count="25" uniqueCount="24">
  <si>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</si>
  <si>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</si>
  <si>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</si>
  <si>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</si>
  <si>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INFANCIA PARA UN MEJOR PAIS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</si>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</sst>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sqref="A1:XFD1048576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/>
      <c r="D6" s="17"/>
      <c r="E6" s="11"/>
    </row>
    <row r="7" spans="1:5" ht="16.5" thickBot="1" x14ac:dyDescent="0.3">
      <c r="A7" s="9"/>
      <c r="B7" s="15" t="s">
        <v>6</v>
      </c>
      <c r="C7" s="18" t="s">
        <v>7</v>
      </c>
      <c r="D7" s="19"/>
      <c r="E7" s="11"/>
    </row>
    <row r="8" spans="1:5" ht="16.5" thickBot="1" x14ac:dyDescent="0.3">
      <c r="A8" s="9"/>
      <c r="B8" s="20">
        <v>8</v>
      </c>
      <c r="C8" s="21">
        <v>822782714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8</v>
      </c>
      <c r="C12" s="21">
        <f>SUM(C8:D11)</f>
        <v>822782714</v>
      </c>
      <c r="D12" s="22"/>
      <c r="E12" s="11"/>
    </row>
    <row r="13" spans="1:5" ht="48" thickBot="1" x14ac:dyDescent="0.3">
      <c r="A13" s="9"/>
      <c r="B13" s="23" t="s">
        <v>9</v>
      </c>
      <c r="C13" s="21">
        <f>+C12/616000</f>
        <v>1335.6862240259741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10</v>
      </c>
      <c r="C15" s="24"/>
      <c r="D15" s="25"/>
      <c r="E15" s="11"/>
    </row>
    <row r="16" spans="1:5" ht="15" x14ac:dyDescent="0.25">
      <c r="A16" s="9"/>
      <c r="B16" s="26" t="s">
        <v>11</v>
      </c>
      <c r="C16" s="27">
        <f>419100000+513748543</f>
        <v>932848543</v>
      </c>
      <c r="D16" s="28"/>
      <c r="E16" s="11"/>
    </row>
    <row r="17" spans="1:6" ht="15" x14ac:dyDescent="0.25">
      <c r="A17" s="9"/>
      <c r="B17" s="9" t="s">
        <v>12</v>
      </c>
      <c r="C17" s="29">
        <f>809980000+1034053542</f>
        <v>1844033542</v>
      </c>
      <c r="D17" s="11"/>
      <c r="E17" s="11"/>
    </row>
    <row r="18" spans="1:6" ht="15" x14ac:dyDescent="0.25">
      <c r="A18" s="9"/>
      <c r="B18" s="9" t="s">
        <v>13</v>
      </c>
      <c r="C18" s="29">
        <f>75000000+128642265</f>
        <v>203642265</v>
      </c>
      <c r="D18" s="11"/>
      <c r="E18" s="11"/>
    </row>
    <row r="19" spans="1:6" thickBot="1" x14ac:dyDescent="0.3">
      <c r="A19" s="9"/>
      <c r="B19" s="30" t="s">
        <v>14</v>
      </c>
      <c r="C19" s="29">
        <f>100400000+153616968</f>
        <v>254016968</v>
      </c>
      <c r="D19" s="31"/>
      <c r="E19" s="11"/>
    </row>
    <row r="20" spans="1:6" ht="16.5" thickBot="1" x14ac:dyDescent="0.3">
      <c r="A20" s="9"/>
      <c r="B20" s="32" t="s">
        <v>15</v>
      </c>
      <c r="C20" s="33"/>
      <c r="D20" s="34"/>
      <c r="E20" s="11"/>
    </row>
    <row r="21" spans="1:6" ht="16.5" thickBot="1" x14ac:dyDescent="0.3">
      <c r="A21" s="9"/>
      <c r="B21" s="32" t="s">
        <v>16</v>
      </c>
      <c r="C21" s="33"/>
      <c r="D21" s="34"/>
      <c r="E21" s="11"/>
    </row>
    <row r="22" spans="1:6" x14ac:dyDescent="0.25">
      <c r="A22" s="9"/>
      <c r="B22" s="35" t="s">
        <v>17</v>
      </c>
      <c r="C22" s="36">
        <f>C16/C18</f>
        <v>4.5808199147657289</v>
      </c>
      <c r="D22" s="25" t="s">
        <v>18</v>
      </c>
      <c r="E22" s="11"/>
    </row>
    <row r="23" spans="1:6" ht="16.5" thickBot="1" x14ac:dyDescent="0.3">
      <c r="A23" s="9"/>
      <c r="B23" s="37" t="s">
        <v>19</v>
      </c>
      <c r="C23" s="38">
        <f>C19/C17*100</f>
        <v>13.775073078361608</v>
      </c>
      <c r="D23" s="39" t="s">
        <v>18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20</v>
      </c>
      <c r="C25" s="45" t="s">
        <v>21</v>
      </c>
      <c r="D25" s="46"/>
      <c r="E25" s="47"/>
      <c r="F25" s="48"/>
    </row>
    <row r="26" spans="1:6" ht="16.5" thickBot="1" x14ac:dyDescent="0.3">
      <c r="A26" s="43"/>
      <c r="B26" s="49"/>
      <c r="C26" s="50" t="s">
        <v>22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23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2014-12-12T16:32:44Z</dcterms:created>
  <dcterms:modified xsi:type="dcterms:W3CDTF">2014-12-12T16:33:27Z</dcterms:modified>
</cp:coreProperties>
</file>